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ipe\Google Drive\PROJETOS\RIFAINA\AVENIDA MARGINAL\ORÇAMENTOS\ORÇAMENTO SEM DESONERAÇÃO\"/>
    </mc:Choice>
  </mc:AlternateContent>
  <bookViews>
    <workbookView xWindow="468" yWindow="60" windowWidth="9312" windowHeight="8508"/>
  </bookViews>
  <sheets>
    <sheet name="PlanilhaOrçam Modelo - SEP" sheetId="3" r:id="rId1"/>
  </sheets>
  <definedNames>
    <definedName name="_xlnm.Print_Area" localSheetId="0">'PlanilhaOrçam Modelo - SEP'!$A$1:$H$43</definedName>
    <definedName name="_xlnm.Print_Titles" localSheetId="0">'PlanilhaOrçam Modelo - SEP'!$1:$15</definedName>
  </definedNames>
  <calcPr calcId="162913"/>
</workbook>
</file>

<file path=xl/calcChain.xml><?xml version="1.0" encoding="utf-8"?>
<calcChain xmlns="http://schemas.openxmlformats.org/spreadsheetml/2006/main">
  <c r="F27" i="3" l="1"/>
  <c r="F22" i="3"/>
  <c r="F29" i="3" l="1"/>
  <c r="H22" i="3" l="1"/>
  <c r="F20" i="3"/>
  <c r="F21" i="3"/>
  <c r="H21" i="3" s="1"/>
  <c r="H20" i="3" l="1"/>
  <c r="H33" i="3"/>
  <c r="F31" i="3"/>
  <c r="H31" i="3" s="1"/>
  <c r="F30" i="3"/>
  <c r="H30" i="3" s="1"/>
  <c r="F32" i="3"/>
  <c r="F28" i="3"/>
  <c r="H25" i="3"/>
  <c r="H23" i="3"/>
  <c r="H28" i="3" l="1"/>
  <c r="F26" i="3"/>
  <c r="H29" i="3"/>
  <c r="H32" i="3"/>
  <c r="H27" i="3" l="1"/>
  <c r="H26" i="3"/>
  <c r="H19" i="3"/>
  <c r="H18" i="3" s="1"/>
  <c r="H24" i="3" l="1"/>
  <c r="H17" i="3"/>
  <c r="H16" i="3" s="1"/>
  <c r="H34" i="3" l="1"/>
  <c r="H35" i="3" s="1"/>
  <c r="H36" i="3" l="1"/>
</calcChain>
</file>

<file path=xl/sharedStrings.xml><?xml version="1.0" encoding="utf-8"?>
<sst xmlns="http://schemas.openxmlformats.org/spreadsheetml/2006/main" count="96" uniqueCount="69">
  <si>
    <t>PLANILHA ORÇAMENTÁRIA</t>
  </si>
  <si>
    <t>UNID.</t>
  </si>
  <si>
    <t>QUANT.</t>
  </si>
  <si>
    <t>Hugo César Lourenço</t>
  </si>
  <si>
    <t>ITEM</t>
  </si>
  <si>
    <t>BASE</t>
  </si>
  <si>
    <t>SERVIÇOS</t>
  </si>
  <si>
    <t>DESCRIÇÃO DOS SERVIÇOS</t>
  </si>
  <si>
    <t>ESTADO DE SÃO PAULO</t>
  </si>
  <si>
    <t xml:space="preserve">Prefeito Municipal </t>
  </si>
  <si>
    <t>Município: Rifaina    Estado: São Paulo</t>
  </si>
  <si>
    <t>____________________________</t>
  </si>
  <si>
    <t xml:space="preserve"> __________________________________________       </t>
  </si>
  <si>
    <t xml:space="preserve">             CNPJ 45.318.995/0001-71               </t>
  </si>
  <si>
    <t>2.1</t>
  </si>
  <si>
    <t>BDI = 22,04%</t>
  </si>
  <si>
    <t>1.1</t>
  </si>
  <si>
    <t>VALOR UNIT.</t>
  </si>
  <si>
    <t>2.2</t>
  </si>
  <si>
    <t>2.3</t>
  </si>
  <si>
    <t>3.1</t>
  </si>
  <si>
    <t>VALOR TOTAL PARCIAL DOS SERVIÇOS</t>
  </si>
  <si>
    <t>VALOR TOTAL GERAL DOS SERVIÇOS</t>
  </si>
  <si>
    <t>TOPOGRAFIA</t>
  </si>
  <si>
    <t>SINAPI</t>
  </si>
  <si>
    <t>LOCAÇÃO DE PAVIMENTAÇÃO. AF_10/2018</t>
  </si>
  <si>
    <t>VALOR TOTAL</t>
  </si>
  <si>
    <t xml:space="preserve">TERRAPLENAGEM </t>
  </si>
  <si>
    <t>ESCAVAÇÃO HORIZONTAL, INCLUINDO CARGA E DESCARGA EM SOLO DE 1A CATEGORIA COM TRATOR DE ESTEIRAS (150HP/LÂMINA: 3,18M3). AF_07/2020</t>
  </si>
  <si>
    <t>EXECUÇÃO E COMPACTAÇÃO DE ATERRO COM SOLO PREDOMINANTEMENTE ARENOSO - EXCLUSIVE SOLO, ESCAVAÇÃO, CARGA E TRANSPORTE. AF_11/2019</t>
  </si>
  <si>
    <t>PAVIMENTAÇÃO ASFALTICA</t>
  </si>
  <si>
    <t>3.2</t>
  </si>
  <si>
    <t>3.3</t>
  </si>
  <si>
    <t>3.4</t>
  </si>
  <si>
    <t>3.5</t>
  </si>
  <si>
    <t>REGULARIZAÇÃO E COMPACTAÇÃO DE SUBLEITO DE SOLO PREDOMINANTEMENTE ARENOSO. AF_11/2019</t>
  </si>
  <si>
    <t>100577</t>
  </si>
  <si>
    <t>EXECUÇÃO E COMPACTAÇÃO DE BASE E OU SUB-BASE PARA PAVIMENTAÇÃO DE SOLO (PREDOMINANTEMENTE ARENOSO) BRITA - 40/60 - EXCLUSIVE SOLO, ESCAVAÇÃO , CARGA E TRANSPORTE. AF_11/2019</t>
  </si>
  <si>
    <t>EXECUÇÃO DE IMPRIMAÇÃO COM ASFALTO DILUÍDO CM-30. AF_11/2019</t>
  </si>
  <si>
    <t>EXECUÇÃO DE PINTURA DE LIGAÇÃO COM EMULSÃO ASFÁLTICA RR-2C. AF_11/2019</t>
  </si>
  <si>
    <t>3.6</t>
  </si>
  <si>
    <t>96402</t>
  </si>
  <si>
    <t>EXECUÇÃO DE PAVIMENTO COM APLICAÇÃO DE CONCRETO ASFÁLTICO, CAMADA DE ROLAMENTO - EXCLUSIVE CARGA E TRANSPORTE. AF_11/2019</t>
  </si>
  <si>
    <t>3.7</t>
  </si>
  <si>
    <t>GUIA (MEIO-FIO) E SARJETA CONJUGADOS DE CONCRETO, MOLDADA IN LOCO EM TRECHO RETO COM EXTRUSORA, 45 CM BASE (15 CM BASE DA GUIA + 30 CM BASE DA SARJETA) X 22 CM ALTURA. AF_06/2016</t>
  </si>
  <si>
    <t>3.8</t>
  </si>
  <si>
    <t>94267</t>
  </si>
  <si>
    <t>TRANSPORTE COM CAMINHÃO BASCULANTE DE 10 M³, EM VIA URBANA PAVIMENTADA , DMT ATÉ 30 KM (UNIDADE: M3XKM). AF_07/2020</t>
  </si>
  <si>
    <t xml:space="preserve">Base SINAPI - NÃO DESONERADO - Data Emissão: 15/05/2021 - Data de RT: 14/05/2021 - Data de Preço: 01/04/2021                    </t>
  </si>
  <si>
    <t>VALOR BDI=22,04%</t>
  </si>
  <si>
    <t>100974</t>
  </si>
  <si>
    <t>CARGA, MANOBRA E DESCARGA DE SOLOS E MATERIAIS GRANULARES EM CAMINHÃO BASCULANTE 10 M³ - CARGA COM PÁ CARREGADEIRA (CAÇAMBA DE 1,7 A 2,8 M³/ 128 HP) E DESCARGA LIVRE (UNIDADE: M3). AF_07/2020</t>
  </si>
  <si>
    <t>TRANSPORTE COM CAMINHÃO BASCULANTE DE 18 M³, EM VIA URBANA PAVIMENTADA , ADICIONAL PARA DMT EXCEDENTE A 30 KM (UNIDADE: TXKM). AF_07/2020 - DM=79KM - CBUQ=2,40 T/M3</t>
  </si>
  <si>
    <t>3.9</t>
  </si>
  <si>
    <t>TRANSPORTE COM CAMINHÃO BASCULANTE DE 10 M³, EM VIA URBANA EM LEITO NATURAL (UNIDADE: M3XKM). AF_07/2020 (DM=2,00Km)</t>
  </si>
  <si>
    <t>2.4</t>
  </si>
  <si>
    <t>2.5</t>
  </si>
  <si>
    <t>CÓDIGOS SERVIÇOS</t>
  </si>
  <si>
    <t>m</t>
  </si>
  <si>
    <t>m³</t>
  </si>
  <si>
    <t>m³/Km</t>
  </si>
  <si>
    <t>m²</t>
  </si>
  <si>
    <t>T*Km</t>
  </si>
  <si>
    <t>Local :  Avenida Marginal</t>
  </si>
  <si>
    <t>Obra/Serviço: Pavimentação Asfaltica, guias e sarjetas</t>
  </si>
  <si>
    <t>Nome: Felipe Marques Chereghini</t>
  </si>
  <si>
    <t xml:space="preserve">Engenheiro Civil - CREA:  - ART nº  28027230211008724                </t>
  </si>
  <si>
    <t>PREFEITURA MUNICIPAL DE RIFAINAA4:HA4:H33</t>
  </si>
  <si>
    <t>Prefeitura do Município de Rifaina, aos 19/07/2021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</si>
</sst>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24" x14ac:knownFonts="1">
    <font>
      <sz val="10"/>
      <color indexed="8"/>
      <name val="MS Sans Serif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8"/>
      <name val="Arial"/>
      <family val="2"/>
    </font>
    <font>
      <b/>
      <sz val="22"/>
      <color indexed="8"/>
      <name val="Arial"/>
      <family val="2"/>
    </font>
    <font>
      <b/>
      <sz val="18"/>
      <color indexed="8"/>
      <name val="Arial"/>
      <family val="2"/>
    </font>
    <font>
      <b/>
      <sz val="16"/>
      <color rgb="FF00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6"/>
      <color rgb="FF00000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1" fillId="0" borderId="0" applyNumberFormat="0" applyFont="0" applyFill="0" applyBorder="0" applyProtection="0">
      <alignment vertical="center"/>
    </xf>
  </cellStyleXfs>
  <cellXfs count="132">
    <xf numFmtId="0" fontId="0" fillId="0" borderId="0" xfId="0"/>
    <xf numFmtId="0" fontId="5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/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3" fillId="0" borderId="0" xfId="0" applyFont="1" applyBorder="1"/>
    <xf numFmtId="0" fontId="8" fillId="0" borderId="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14" fillId="4" borderId="13" xfId="0" applyNumberFormat="1" applyFont="1" applyFill="1" applyBorder="1" applyAlignment="1">
      <alignment horizontal="center" vertical="center"/>
    </xf>
    <xf numFmtId="49" fontId="14" fillId="4" borderId="1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3" borderId="16" xfId="0" applyFont="1" applyFill="1" applyBorder="1" applyAlignment="1">
      <alignment horizontal="center" wrapText="1"/>
    </xf>
    <xf numFmtId="4" fontId="6" fillId="3" borderId="16" xfId="0" applyNumberFormat="1" applyFont="1" applyFill="1" applyBorder="1"/>
    <xf numFmtId="4" fontId="6" fillId="3" borderId="25" xfId="0" applyNumberFormat="1" applyFont="1" applyFill="1" applyBorder="1" applyAlignment="1">
      <alignment wrapText="1"/>
    </xf>
    <xf numFmtId="4" fontId="7" fillId="3" borderId="21" xfId="0" applyNumberFormat="1" applyFont="1" applyFill="1" applyBorder="1"/>
    <xf numFmtId="0" fontId="6" fillId="0" borderId="2" xfId="0" applyFont="1" applyFill="1" applyBorder="1" applyAlignment="1">
      <alignment horizontal="center"/>
    </xf>
    <xf numFmtId="4" fontId="6" fillId="0" borderId="2" xfId="0" applyNumberFormat="1" applyFont="1" applyFill="1" applyBorder="1" applyAlignment="1"/>
    <xf numFmtId="4" fontId="6" fillId="0" borderId="24" xfId="0" applyNumberFormat="1" applyFont="1" applyBorder="1" applyAlignment="1"/>
    <xf numFmtId="4" fontId="15" fillId="5" borderId="12" xfId="4" applyNumberFormat="1" applyFont="1" applyFill="1" applyBorder="1" applyAlignment="1"/>
    <xf numFmtId="0" fontId="6" fillId="3" borderId="28" xfId="0" applyFont="1" applyFill="1" applyBorder="1" applyAlignment="1">
      <alignment horizontal="center" wrapText="1"/>
    </xf>
    <xf numFmtId="4" fontId="6" fillId="3" borderId="28" xfId="0" applyNumberFormat="1" applyFont="1" applyFill="1" applyBorder="1"/>
    <xf numFmtId="4" fontId="6" fillId="3" borderId="24" xfId="0" applyNumberFormat="1" applyFont="1" applyFill="1" applyBorder="1" applyAlignment="1">
      <alignment wrapText="1"/>
    </xf>
    <xf numFmtId="4" fontId="7" fillId="3" borderId="12" xfId="0" applyNumberFormat="1" applyFont="1" applyFill="1" applyBorder="1"/>
    <xf numFmtId="0" fontId="8" fillId="0" borderId="0" xfId="0" applyFont="1"/>
    <xf numFmtId="4" fontId="8" fillId="0" borderId="0" xfId="0" applyNumberFormat="1" applyFont="1"/>
    <xf numFmtId="2" fontId="8" fillId="0" borderId="0" xfId="0" applyNumberFormat="1" applyFont="1"/>
    <xf numFmtId="0" fontId="16" fillId="2" borderId="0" xfId="0" applyFont="1" applyFill="1"/>
    <xf numFmtId="0" fontId="17" fillId="0" borderId="0" xfId="3" applyFont="1" applyBorder="1"/>
    <xf numFmtId="4" fontId="15" fillId="0" borderId="23" xfId="4" applyNumberFormat="1" applyFont="1" applyFill="1" applyBorder="1" applyAlignment="1"/>
    <xf numFmtId="164" fontId="7" fillId="6" borderId="12" xfId="0" applyNumberFormat="1" applyFont="1" applyFill="1" applyBorder="1" applyAlignment="1">
      <alignment wrapText="1"/>
    </xf>
    <xf numFmtId="164" fontId="7" fillId="6" borderId="23" xfId="0" applyNumberFormat="1" applyFont="1" applyFill="1" applyBorder="1" applyAlignment="1">
      <alignment wrapText="1"/>
    </xf>
    <xf numFmtId="164" fontId="7" fillId="6" borderId="17" xfId="0" applyNumberFormat="1" applyFont="1" applyFill="1" applyBorder="1" applyAlignment="1">
      <alignment horizontal="right" wrapText="1"/>
    </xf>
    <xf numFmtId="0" fontId="19" fillId="2" borderId="8" xfId="0" applyFont="1" applyFill="1" applyBorder="1"/>
    <xf numFmtId="0" fontId="19" fillId="2" borderId="9" xfId="0" applyFont="1" applyFill="1" applyBorder="1"/>
    <xf numFmtId="0" fontId="20" fillId="2" borderId="9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20" fillId="2" borderId="3" xfId="0" applyFont="1" applyFill="1" applyBorder="1" applyAlignment="1">
      <alignment horizontal="left" wrapText="1"/>
    </xf>
    <xf numFmtId="0" fontId="19" fillId="2" borderId="7" xfId="0" applyFont="1" applyFill="1" applyBorder="1"/>
    <xf numFmtId="0" fontId="19" fillId="2" borderId="0" xfId="0" applyFont="1" applyFill="1" applyBorder="1"/>
    <xf numFmtId="0" fontId="7" fillId="2" borderId="0" xfId="0" applyFont="1" applyFill="1" applyBorder="1" applyAlignment="1">
      <alignment horizontal="left" wrapText="1"/>
    </xf>
    <xf numFmtId="0" fontId="21" fillId="0" borderId="0" xfId="3" applyFont="1" applyBorder="1"/>
    <xf numFmtId="0" fontId="22" fillId="0" borderId="7" xfId="3" applyFont="1" applyBorder="1"/>
    <xf numFmtId="0" fontId="22" fillId="0" borderId="0" xfId="3" applyFont="1" applyBorder="1"/>
    <xf numFmtId="0" fontId="22" fillId="0" borderId="0" xfId="3" applyFont="1" applyBorder="1" applyAlignment="1">
      <alignment horizontal="center"/>
    </xf>
    <xf numFmtId="0" fontId="22" fillId="0" borderId="3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left"/>
    </xf>
    <xf numFmtId="0" fontId="23" fillId="0" borderId="0" xfId="3" applyFont="1" applyBorder="1" applyAlignment="1">
      <alignment horizontal="left"/>
    </xf>
    <xf numFmtId="0" fontId="22" fillId="0" borderId="3" xfId="3" applyFont="1" applyBorder="1" applyAlignment="1">
      <alignment horizontal="center"/>
    </xf>
    <xf numFmtId="0" fontId="14" fillId="0" borderId="7" xfId="3" applyFont="1" applyBorder="1" applyAlignment="1">
      <alignment horizontal="left"/>
    </xf>
    <xf numFmtId="0" fontId="14" fillId="0" borderId="0" xfId="3" applyFont="1" applyBorder="1" applyAlignment="1"/>
    <xf numFmtId="0" fontId="23" fillId="0" borderId="0" xfId="3" applyFont="1" applyBorder="1" applyAlignment="1"/>
    <xf numFmtId="0" fontId="23" fillId="0" borderId="0" xfId="3" applyFont="1" applyBorder="1"/>
    <xf numFmtId="0" fontId="14" fillId="0" borderId="1" xfId="3" applyFont="1" applyBorder="1" applyAlignment="1"/>
    <xf numFmtId="0" fontId="14" fillId="0" borderId="6" xfId="3" applyFont="1" applyBorder="1" applyAlignment="1"/>
    <xf numFmtId="0" fontId="23" fillId="0" borderId="6" xfId="3" applyFont="1" applyBorder="1" applyAlignment="1"/>
    <xf numFmtId="0" fontId="22" fillId="0" borderId="4" xfId="3" applyFont="1" applyBorder="1" applyAlignment="1"/>
    <xf numFmtId="0" fontId="21" fillId="0" borderId="0" xfId="3" applyFont="1"/>
    <xf numFmtId="49" fontId="10" fillId="0" borderId="0" xfId="0" applyNumberFormat="1" applyFont="1"/>
    <xf numFmtId="0" fontId="10" fillId="0" borderId="0" xfId="0" applyFont="1" applyAlignment="1">
      <alignment wrapText="1"/>
    </xf>
    <xf numFmtId="4" fontId="10" fillId="0" borderId="0" xfId="0" applyNumberFormat="1" applyFont="1"/>
    <xf numFmtId="0" fontId="7" fillId="3" borderId="16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7" fillId="3" borderId="28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49" fontId="7" fillId="3" borderId="28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left"/>
    </xf>
    <xf numFmtId="0" fontId="7" fillId="6" borderId="26" xfId="0" applyFont="1" applyFill="1" applyBorder="1" applyAlignment="1">
      <alignment horizontal="left"/>
    </xf>
    <xf numFmtId="0" fontId="7" fillId="6" borderId="19" xfId="0" applyFont="1" applyFill="1" applyBorder="1" applyAlignment="1">
      <alignment horizontal="left"/>
    </xf>
    <xf numFmtId="0" fontId="7" fillId="6" borderId="29" xfId="0" applyFont="1" applyFill="1" applyBorder="1" applyAlignment="1">
      <alignment horizontal="left" wrapText="1"/>
    </xf>
    <xf numFmtId="0" fontId="7" fillId="6" borderId="26" xfId="0" applyFont="1" applyFill="1" applyBorder="1" applyAlignment="1">
      <alignment horizontal="left" wrapText="1"/>
    </xf>
    <xf numFmtId="0" fontId="7" fillId="6" borderId="19" xfId="0" applyFont="1" applyFill="1" applyBorder="1" applyAlignment="1">
      <alignment horizontal="left" wrapText="1"/>
    </xf>
    <xf numFmtId="0" fontId="23" fillId="0" borderId="0" xfId="3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 vertical="center" wrapText="1"/>
    </xf>
    <xf numFmtId="49" fontId="14" fillId="4" borderId="13" xfId="0" applyNumberFormat="1" applyFont="1" applyFill="1" applyBorder="1" applyAlignment="1">
      <alignment horizontal="center" vertical="center"/>
    </xf>
    <xf numFmtId="49" fontId="14" fillId="4" borderId="14" xfId="0" applyNumberFormat="1" applyFont="1" applyFill="1" applyBorder="1" applyAlignment="1">
      <alignment horizontal="center" vertical="center"/>
    </xf>
    <xf numFmtId="4" fontId="14" fillId="4" borderId="13" xfId="4" applyNumberFormat="1" applyFont="1" applyFill="1" applyBorder="1" applyAlignment="1">
      <alignment horizontal="center" vertical="center" wrapText="1"/>
    </xf>
    <xf numFmtId="4" fontId="14" fillId="4" borderId="14" xfId="4" applyNumberFormat="1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left"/>
    </xf>
    <xf numFmtId="0" fontId="7" fillId="6" borderId="27" xfId="0" applyFont="1" applyFill="1" applyBorder="1" applyAlignment="1">
      <alignment horizontal="left"/>
    </xf>
    <xf numFmtId="0" fontId="7" fillId="6" borderId="20" xfId="0" applyFont="1" applyFill="1" applyBorder="1" applyAlignment="1">
      <alignment horizontal="left"/>
    </xf>
  </cellXfs>
  <cellStyles count="5">
    <cellStyle name="Normal" xfId="0" builtinId="0"/>
    <cellStyle name="Normal 2" xfId="1"/>
    <cellStyle name="Normal 2 2" xfId="2"/>
    <cellStyle name="Normal 3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-1</xdr:colOff>
      <xdr:row>6</xdr:row>
      <xdr:rowOff>12701</xdr:rowOff>
    </xdr:from>
    <xdr:to>
      <xdr:col>8</xdr:col>
      <xdr:colOff>41564</xdr:colOff>
      <xdr:row>6</xdr:row>
      <xdr:rowOff>58420</xdr:rowOff>
    </xdr:to>
    <xdr:sp macro="" textlink="">
      <xdr:nvSpPr>
        <xdr:cNvPr id="6" name="Retângulo 5"/>
        <xdr:cNvSpPr/>
      </xdr:nvSpPr>
      <xdr:spPr>
        <a:xfrm>
          <a:off x="3422072" y="1786083"/>
          <a:ext cx="16279092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190500</xdr:colOff>
      <xdr:row>3</xdr:row>
      <xdr:rowOff>190499</xdr:rowOff>
    </xdr:from>
    <xdr:to>
      <xdr:col>2</xdr:col>
      <xdr:colOff>861045</xdr:colOff>
      <xdr:row>12</xdr:row>
      <xdr:rowOff>139700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104899"/>
          <a:ext cx="2823195" cy="2235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43"/>
  <sheetViews>
    <sheetView tabSelected="1" view="pageBreakPreview" zoomScale="55" zoomScaleSheetLayoutView="55" workbookViewId="0">
      <pane ySplit="15" topLeftCell="A16" activePane="bottomLeft" state="frozen"/>
      <selection pane="bottomLeft" activeCell="H43" sqref="A4:H43"/>
    </sheetView>
  </sheetViews>
  <sheetFormatPr defaultRowHeight="13.2" x14ac:dyDescent="0.25"/>
  <cols>
    <col min="1" max="1" width="11" style="7" customWidth="1"/>
    <col min="2" max="2" width="20.21875" style="7" customWidth="1"/>
    <col min="3" max="3" width="18.77734375" style="72" customWidth="1"/>
    <col min="4" max="4" width="163.44140625" style="73" customWidth="1"/>
    <col min="5" max="5" width="12.5546875" style="7" customWidth="1"/>
    <col min="6" max="6" width="17.44140625" style="74" customWidth="1"/>
    <col min="7" max="7" width="18.21875" style="74" customWidth="1"/>
    <col min="8" max="8" width="25.21875" style="74" customWidth="1"/>
    <col min="9" max="10" width="8.88671875" style="7"/>
    <col min="11" max="11" width="13.44140625" style="7" bestFit="1" customWidth="1"/>
    <col min="12" max="12" width="8.88671875" style="7"/>
    <col min="13" max="13" width="10" style="7" bestFit="1" customWidth="1"/>
    <col min="14" max="16384" width="8.88671875" style="7"/>
  </cols>
  <sheetData>
    <row r="1" spans="1:8" ht="24.9" customHeight="1" x14ac:dyDescent="0.4">
      <c r="A1" s="5"/>
      <c r="B1" s="5"/>
      <c r="C1" s="5"/>
      <c r="D1" s="6"/>
      <c r="E1" s="1"/>
      <c r="F1" s="1"/>
      <c r="G1" s="1"/>
      <c r="H1" s="1"/>
    </row>
    <row r="2" spans="1:8" ht="24.9" customHeight="1" x14ac:dyDescent="0.4">
      <c r="A2" s="5"/>
      <c r="B2" s="5"/>
      <c r="C2" s="5"/>
      <c r="D2" s="6"/>
      <c r="E2" s="1"/>
      <c r="F2" s="1"/>
      <c r="G2" s="1"/>
      <c r="H2" s="1"/>
    </row>
    <row r="3" spans="1:8" ht="24.9" customHeight="1" thickBot="1" x14ac:dyDescent="0.45">
      <c r="A3" s="5"/>
      <c r="B3" s="5"/>
      <c r="C3" s="5"/>
      <c r="D3" s="6"/>
      <c r="E3" s="1"/>
      <c r="F3" s="1"/>
      <c r="G3" s="1"/>
      <c r="H3" s="1"/>
    </row>
    <row r="4" spans="1:8" ht="24.9" customHeight="1" x14ac:dyDescent="0.5">
      <c r="A4" s="8"/>
      <c r="B4" s="9"/>
      <c r="C4" s="10"/>
      <c r="D4" s="103" t="s">
        <v>67</v>
      </c>
      <c r="E4" s="104"/>
      <c r="F4" s="104"/>
      <c r="G4" s="104"/>
      <c r="H4" s="105"/>
    </row>
    <row r="5" spans="1:8" ht="20.100000000000001" customHeight="1" x14ac:dyDescent="0.4">
      <c r="A5" s="11"/>
      <c r="B5" s="5"/>
      <c r="C5" s="12"/>
      <c r="D5" s="106" t="s">
        <v>8</v>
      </c>
      <c r="E5" s="107"/>
      <c r="F5" s="107"/>
      <c r="G5" s="107"/>
      <c r="H5" s="108"/>
    </row>
    <row r="6" spans="1:8" ht="20.100000000000001" customHeight="1" x14ac:dyDescent="0.4">
      <c r="A6" s="11"/>
      <c r="B6" s="5"/>
      <c r="C6" s="12"/>
      <c r="D6" s="109" t="s">
        <v>13</v>
      </c>
      <c r="E6" s="110"/>
      <c r="F6" s="110"/>
      <c r="G6" s="110"/>
      <c r="H6" s="111"/>
    </row>
    <row r="7" spans="1:8" ht="20.100000000000001" customHeight="1" x14ac:dyDescent="0.25">
      <c r="A7" s="11"/>
      <c r="B7" s="5"/>
      <c r="C7" s="12"/>
      <c r="D7" s="3"/>
      <c r="E7" s="1"/>
      <c r="F7" s="1"/>
      <c r="G7" s="1"/>
      <c r="H7" s="2"/>
    </row>
    <row r="8" spans="1:8" ht="20.100000000000001" customHeight="1" x14ac:dyDescent="0.4">
      <c r="A8" s="11"/>
      <c r="B8" s="5"/>
      <c r="C8" s="12"/>
      <c r="D8" s="116" t="s">
        <v>0</v>
      </c>
      <c r="E8" s="117"/>
      <c r="F8" s="117"/>
      <c r="G8" s="117"/>
      <c r="H8" s="118"/>
    </row>
    <row r="9" spans="1:8" ht="20.100000000000001" customHeight="1" x14ac:dyDescent="0.25">
      <c r="A9" s="11"/>
      <c r="B9" s="5"/>
      <c r="C9" s="12"/>
      <c r="D9" s="124" t="s">
        <v>64</v>
      </c>
      <c r="E9" s="114"/>
      <c r="F9" s="114"/>
      <c r="G9" s="114"/>
      <c r="H9" s="115"/>
    </row>
    <row r="10" spans="1:8" ht="20.100000000000001" customHeight="1" x14ac:dyDescent="0.4">
      <c r="A10" s="11"/>
      <c r="B10" s="5"/>
      <c r="C10" s="12"/>
      <c r="D10" s="119" t="s">
        <v>63</v>
      </c>
      <c r="E10" s="120"/>
      <c r="F10" s="120"/>
      <c r="G10" s="120"/>
      <c r="H10" s="121"/>
    </row>
    <row r="11" spans="1:8" ht="20.100000000000001" customHeight="1" x14ac:dyDescent="0.4">
      <c r="A11" s="11"/>
      <c r="B11" s="5"/>
      <c r="C11" s="12"/>
      <c r="D11" s="13" t="s">
        <v>10</v>
      </c>
      <c r="E11" s="112"/>
      <c r="F11" s="112"/>
      <c r="G11" s="112"/>
      <c r="H11" s="113"/>
    </row>
    <row r="12" spans="1:8" ht="20.100000000000001" customHeight="1" x14ac:dyDescent="0.25">
      <c r="A12" s="11"/>
      <c r="B12" s="5"/>
      <c r="C12" s="12"/>
      <c r="D12" s="114" t="s">
        <v>48</v>
      </c>
      <c r="E12" s="114"/>
      <c r="F12" s="114"/>
      <c r="G12" s="114"/>
      <c r="H12" s="115"/>
    </row>
    <row r="13" spans="1:8" ht="20.100000000000001" customHeight="1" thickBot="1" x14ac:dyDescent="0.3">
      <c r="A13" s="14"/>
      <c r="B13" s="15"/>
      <c r="C13" s="16"/>
      <c r="D13" s="17" t="s">
        <v>15</v>
      </c>
      <c r="E13" s="17"/>
      <c r="F13" s="17"/>
      <c r="G13" s="17"/>
      <c r="H13" s="18"/>
    </row>
    <row r="14" spans="1:8" ht="20.100000000000001" customHeight="1" x14ac:dyDescent="0.25">
      <c r="A14" s="125" t="s">
        <v>4</v>
      </c>
      <c r="B14" s="19" t="s">
        <v>5</v>
      </c>
      <c r="C14" s="94" t="s">
        <v>57</v>
      </c>
      <c r="D14" s="92" t="s">
        <v>7</v>
      </c>
      <c r="E14" s="92" t="s">
        <v>1</v>
      </c>
      <c r="F14" s="127" t="s">
        <v>2</v>
      </c>
      <c r="G14" s="127" t="s">
        <v>17</v>
      </c>
      <c r="H14" s="127" t="s">
        <v>26</v>
      </c>
    </row>
    <row r="15" spans="1:8" s="21" customFormat="1" ht="30.6" customHeight="1" thickBot="1" x14ac:dyDescent="0.3">
      <c r="A15" s="126"/>
      <c r="B15" s="20" t="s">
        <v>6</v>
      </c>
      <c r="C15" s="95"/>
      <c r="D15" s="93"/>
      <c r="E15" s="93"/>
      <c r="F15" s="128"/>
      <c r="G15" s="128"/>
      <c r="H15" s="128"/>
    </row>
    <row r="16" spans="1:8" s="21" customFormat="1" ht="20.100000000000001" customHeight="1" x14ac:dyDescent="0.4">
      <c r="A16" s="82">
        <v>1</v>
      </c>
      <c r="B16" s="83"/>
      <c r="C16" s="84"/>
      <c r="D16" s="75" t="s">
        <v>23</v>
      </c>
      <c r="E16" s="22"/>
      <c r="F16" s="23"/>
      <c r="G16" s="24"/>
      <c r="H16" s="25">
        <f>ROUND(H17,2)</f>
        <v>379.2</v>
      </c>
    </row>
    <row r="17" spans="1:13" s="21" customFormat="1" ht="20.399999999999999" x14ac:dyDescent="0.35">
      <c r="A17" s="85" t="s">
        <v>16</v>
      </c>
      <c r="B17" s="86" t="s">
        <v>24</v>
      </c>
      <c r="C17" s="87">
        <v>99064</v>
      </c>
      <c r="D17" s="76" t="s">
        <v>25</v>
      </c>
      <c r="E17" s="26" t="s">
        <v>58</v>
      </c>
      <c r="F17" s="27">
        <v>480</v>
      </c>
      <c r="G17" s="28">
        <v>0.79</v>
      </c>
      <c r="H17" s="29">
        <f>ROUND(G17*F17,2)</f>
        <v>379.2</v>
      </c>
    </row>
    <row r="18" spans="1:13" s="34" customFormat="1" ht="21" x14ac:dyDescent="0.4">
      <c r="A18" s="88">
        <v>2</v>
      </c>
      <c r="B18" s="89"/>
      <c r="C18" s="90"/>
      <c r="D18" s="77" t="s">
        <v>27</v>
      </c>
      <c r="E18" s="30"/>
      <c r="F18" s="31"/>
      <c r="G18" s="32"/>
      <c r="H18" s="33">
        <f>ROUND(H19+H20+H21+H22+H23,2)</f>
        <v>17793.55</v>
      </c>
      <c r="K18" s="35"/>
      <c r="M18" s="36"/>
    </row>
    <row r="19" spans="1:13" s="34" customFormat="1" ht="40.799999999999997" x14ac:dyDescent="0.35">
      <c r="A19" s="85" t="s">
        <v>14</v>
      </c>
      <c r="B19" s="80" t="s">
        <v>24</v>
      </c>
      <c r="C19" s="80">
        <v>101125</v>
      </c>
      <c r="D19" s="78" t="s">
        <v>28</v>
      </c>
      <c r="E19" s="26" t="s">
        <v>59</v>
      </c>
      <c r="F19" s="27">
        <v>1003.79</v>
      </c>
      <c r="G19" s="27">
        <v>10.029999999999999</v>
      </c>
      <c r="H19" s="29">
        <f>ROUND(G19*F19,2)</f>
        <v>10068.01</v>
      </c>
      <c r="K19" s="35"/>
    </row>
    <row r="20" spans="1:13" s="34" customFormat="1" ht="40.799999999999997" x14ac:dyDescent="0.35">
      <c r="A20" s="85" t="s">
        <v>18</v>
      </c>
      <c r="B20" s="80" t="s">
        <v>24</v>
      </c>
      <c r="C20" s="80">
        <v>93588</v>
      </c>
      <c r="D20" s="78" t="s">
        <v>54</v>
      </c>
      <c r="E20" s="26" t="s">
        <v>60</v>
      </c>
      <c r="F20" s="27">
        <f>ROUND(F19*2,2)</f>
        <v>2007.58</v>
      </c>
      <c r="G20" s="27">
        <v>2.08</v>
      </c>
      <c r="H20" s="29">
        <f>ROUND(G20*F20,2)</f>
        <v>4175.7700000000004</v>
      </c>
    </row>
    <row r="21" spans="1:13" s="34" customFormat="1" ht="61.2" x14ac:dyDescent="0.35">
      <c r="A21" s="85" t="s">
        <v>19</v>
      </c>
      <c r="B21" s="80" t="s">
        <v>24</v>
      </c>
      <c r="C21" s="91" t="s">
        <v>50</v>
      </c>
      <c r="D21" s="78" t="s">
        <v>51</v>
      </c>
      <c r="E21" s="26" t="s">
        <v>59</v>
      </c>
      <c r="F21" s="27">
        <f>F23</f>
        <v>178.65</v>
      </c>
      <c r="G21" s="27">
        <v>5.85</v>
      </c>
      <c r="H21" s="29">
        <f>ROUND(G21*F21,2)</f>
        <v>1045.0999999999999</v>
      </c>
    </row>
    <row r="22" spans="1:13" s="34" customFormat="1" ht="40.799999999999997" x14ac:dyDescent="0.35">
      <c r="A22" s="85" t="s">
        <v>55</v>
      </c>
      <c r="B22" s="80" t="s">
        <v>24</v>
      </c>
      <c r="C22" s="80">
        <v>95875</v>
      </c>
      <c r="D22" s="78" t="s">
        <v>47</v>
      </c>
      <c r="E22" s="26" t="s">
        <v>60</v>
      </c>
      <c r="F22" s="27">
        <f>ROUND(F23*5,2)</f>
        <v>893.25</v>
      </c>
      <c r="G22" s="27">
        <v>1.64</v>
      </c>
      <c r="H22" s="29">
        <f>ROUND(G22*F22,2)</f>
        <v>1464.93</v>
      </c>
    </row>
    <row r="23" spans="1:13" s="34" customFormat="1" ht="40.799999999999997" x14ac:dyDescent="0.35">
      <c r="A23" s="85" t="s">
        <v>56</v>
      </c>
      <c r="B23" s="80" t="s">
        <v>24</v>
      </c>
      <c r="C23" s="80">
        <v>96386</v>
      </c>
      <c r="D23" s="78" t="s">
        <v>29</v>
      </c>
      <c r="E23" s="26" t="s">
        <v>59</v>
      </c>
      <c r="F23" s="27">
        <v>178.65</v>
      </c>
      <c r="G23" s="27">
        <v>5.82</v>
      </c>
      <c r="H23" s="29">
        <f>ROUND(G23*F23,2)</f>
        <v>1039.74</v>
      </c>
    </row>
    <row r="24" spans="1:13" ht="21" x14ac:dyDescent="0.4">
      <c r="A24" s="88">
        <v>3</v>
      </c>
      <c r="B24" s="89"/>
      <c r="C24" s="90"/>
      <c r="D24" s="79" t="s">
        <v>30</v>
      </c>
      <c r="E24" s="30"/>
      <c r="F24" s="31"/>
      <c r="G24" s="32"/>
      <c r="H24" s="33">
        <f>ROUND(H33+H32+H31+H30+H29+H28+H27+H26+H25,2)</f>
        <v>258629.53</v>
      </c>
    </row>
    <row r="25" spans="1:13" ht="20.399999999999999" x14ac:dyDescent="0.35">
      <c r="A25" s="85" t="s">
        <v>20</v>
      </c>
      <c r="B25" s="80" t="s">
        <v>24</v>
      </c>
      <c r="C25" s="91" t="s">
        <v>36</v>
      </c>
      <c r="D25" s="80" t="s">
        <v>35</v>
      </c>
      <c r="E25" s="26" t="s">
        <v>61</v>
      </c>
      <c r="F25" s="27">
        <v>4208.82</v>
      </c>
      <c r="G25" s="27">
        <v>0.82</v>
      </c>
      <c r="H25" s="29">
        <f t="shared" ref="H25:H33" si="0">ROUND(G25*F25,2)</f>
        <v>3451.23</v>
      </c>
    </row>
    <row r="26" spans="1:13" ht="69" customHeight="1" x14ac:dyDescent="0.35">
      <c r="A26" s="85" t="s">
        <v>31</v>
      </c>
      <c r="B26" s="80" t="s">
        <v>24</v>
      </c>
      <c r="C26" s="91" t="s">
        <v>50</v>
      </c>
      <c r="D26" s="78" t="s">
        <v>51</v>
      </c>
      <c r="E26" s="26" t="s">
        <v>61</v>
      </c>
      <c r="F26" s="27">
        <f>ROUND(F28*0.4,2)</f>
        <v>252.53</v>
      </c>
      <c r="G26" s="27">
        <v>5.85</v>
      </c>
      <c r="H26" s="29">
        <f t="shared" si="0"/>
        <v>1477.3</v>
      </c>
    </row>
    <row r="27" spans="1:13" s="37" customFormat="1" ht="40.799999999999997" x14ac:dyDescent="0.35">
      <c r="A27" s="85" t="s">
        <v>32</v>
      </c>
      <c r="B27" s="80" t="s">
        <v>24</v>
      </c>
      <c r="C27" s="80">
        <v>95875</v>
      </c>
      <c r="D27" s="78" t="s">
        <v>47</v>
      </c>
      <c r="E27" s="26" t="s">
        <v>60</v>
      </c>
      <c r="F27" s="27">
        <f>ROUND(F26*5,2)</f>
        <v>1262.6500000000001</v>
      </c>
      <c r="G27" s="27">
        <v>1.64</v>
      </c>
      <c r="H27" s="29">
        <f t="shared" si="0"/>
        <v>2070.75</v>
      </c>
    </row>
    <row r="28" spans="1:13" s="37" customFormat="1" ht="61.2" x14ac:dyDescent="0.35">
      <c r="A28" s="85" t="s">
        <v>33</v>
      </c>
      <c r="B28" s="80" t="s">
        <v>24</v>
      </c>
      <c r="C28" s="80">
        <v>100564</v>
      </c>
      <c r="D28" s="78" t="s">
        <v>37</v>
      </c>
      <c r="E28" s="26" t="s">
        <v>59</v>
      </c>
      <c r="F28" s="27">
        <f>ROUND(F25*0.15,2)</f>
        <v>631.32000000000005</v>
      </c>
      <c r="G28" s="27">
        <v>66.31</v>
      </c>
      <c r="H28" s="29">
        <f t="shared" si="0"/>
        <v>41862.83</v>
      </c>
    </row>
    <row r="29" spans="1:13" s="37" customFormat="1" ht="40.799999999999997" x14ac:dyDescent="0.35">
      <c r="A29" s="85" t="s">
        <v>34</v>
      </c>
      <c r="B29" s="80" t="s">
        <v>24</v>
      </c>
      <c r="C29" s="80">
        <v>95430</v>
      </c>
      <c r="D29" s="78" t="s">
        <v>52</v>
      </c>
      <c r="E29" s="26" t="s">
        <v>62</v>
      </c>
      <c r="F29" s="27">
        <f>ROUND((F32*2.4)*79,2)</f>
        <v>23938.9</v>
      </c>
      <c r="G29" s="27">
        <v>0.31</v>
      </c>
      <c r="H29" s="29">
        <f t="shared" si="0"/>
        <v>7421.06</v>
      </c>
    </row>
    <row r="30" spans="1:13" s="37" customFormat="1" ht="20.399999999999999" x14ac:dyDescent="0.35">
      <c r="A30" s="85" t="s">
        <v>40</v>
      </c>
      <c r="B30" s="80" t="s">
        <v>24</v>
      </c>
      <c r="C30" s="80">
        <v>96401</v>
      </c>
      <c r="D30" s="80" t="s">
        <v>38</v>
      </c>
      <c r="E30" s="26" t="s">
        <v>61</v>
      </c>
      <c r="F30" s="27">
        <f>ROUND(F25,2)</f>
        <v>4208.82</v>
      </c>
      <c r="G30" s="27">
        <v>6.92</v>
      </c>
      <c r="H30" s="29">
        <f t="shared" si="0"/>
        <v>29125.03</v>
      </c>
    </row>
    <row r="31" spans="1:13" ht="20.399999999999999" x14ac:dyDescent="0.35">
      <c r="A31" s="85" t="s">
        <v>43</v>
      </c>
      <c r="B31" s="80" t="s">
        <v>24</v>
      </c>
      <c r="C31" s="91" t="s">
        <v>41</v>
      </c>
      <c r="D31" s="80" t="s">
        <v>39</v>
      </c>
      <c r="E31" s="26" t="s">
        <v>61</v>
      </c>
      <c r="F31" s="27">
        <f>ROUND(F25,2)</f>
        <v>4208.82</v>
      </c>
      <c r="G31" s="27">
        <v>2.11</v>
      </c>
      <c r="H31" s="29">
        <f t="shared" si="0"/>
        <v>8880.61</v>
      </c>
      <c r="I31" s="38"/>
      <c r="J31" s="38"/>
      <c r="K31" s="38"/>
    </row>
    <row r="32" spans="1:13" ht="40.799999999999997" x14ac:dyDescent="0.35">
      <c r="A32" s="85" t="s">
        <v>45</v>
      </c>
      <c r="B32" s="80" t="s">
        <v>24</v>
      </c>
      <c r="C32" s="80">
        <v>95995</v>
      </c>
      <c r="D32" s="81" t="s">
        <v>42</v>
      </c>
      <c r="E32" s="26" t="s">
        <v>59</v>
      </c>
      <c r="F32" s="27">
        <f>ROUND(F25*0.03,2)</f>
        <v>126.26</v>
      </c>
      <c r="G32" s="27">
        <v>997.99</v>
      </c>
      <c r="H32" s="39">
        <f t="shared" si="0"/>
        <v>126006.22</v>
      </c>
      <c r="I32" s="38"/>
      <c r="J32" s="38"/>
      <c r="K32" s="38"/>
    </row>
    <row r="33" spans="1:11" ht="61.2" x14ac:dyDescent="0.35">
      <c r="A33" s="85" t="s">
        <v>53</v>
      </c>
      <c r="B33" s="80" t="s">
        <v>24</v>
      </c>
      <c r="C33" s="91" t="s">
        <v>46</v>
      </c>
      <c r="D33" s="78" t="s">
        <v>44</v>
      </c>
      <c r="E33" s="26" t="s">
        <v>58</v>
      </c>
      <c r="F33" s="27">
        <v>961.97</v>
      </c>
      <c r="G33" s="27">
        <v>39.85</v>
      </c>
      <c r="H33" s="39">
        <f t="shared" si="0"/>
        <v>38334.5</v>
      </c>
      <c r="I33" s="38"/>
      <c r="J33" s="38"/>
      <c r="K33" s="38"/>
    </row>
    <row r="34" spans="1:11" ht="19.5" customHeight="1" x14ac:dyDescent="0.4">
      <c r="A34" s="96" t="s">
        <v>21</v>
      </c>
      <c r="B34" s="97"/>
      <c r="C34" s="97"/>
      <c r="D34" s="97"/>
      <c r="E34" s="97"/>
      <c r="F34" s="97"/>
      <c r="G34" s="98"/>
      <c r="H34" s="40">
        <f>ROUND(H24+H18+H16,2)</f>
        <v>276802.28000000003</v>
      </c>
      <c r="I34" s="38"/>
      <c r="J34" s="38"/>
      <c r="K34" s="38"/>
    </row>
    <row r="35" spans="1:11" ht="19.5" customHeight="1" x14ac:dyDescent="0.4">
      <c r="A35" s="99" t="s">
        <v>49</v>
      </c>
      <c r="B35" s="100"/>
      <c r="C35" s="100"/>
      <c r="D35" s="100"/>
      <c r="E35" s="100"/>
      <c r="F35" s="100"/>
      <c r="G35" s="101"/>
      <c r="H35" s="41">
        <f>ROUND(H34*0.2204,2)</f>
        <v>61007.22</v>
      </c>
      <c r="I35" s="38"/>
      <c r="J35" s="38"/>
      <c r="K35" s="38"/>
    </row>
    <row r="36" spans="1:11" ht="19.5" customHeight="1" thickBot="1" x14ac:dyDescent="0.45">
      <c r="A36" s="129" t="s">
        <v>22</v>
      </c>
      <c r="B36" s="130"/>
      <c r="C36" s="130"/>
      <c r="D36" s="130"/>
      <c r="E36" s="130"/>
      <c r="F36" s="130"/>
      <c r="G36" s="131"/>
      <c r="H36" s="42">
        <f>ROUND(H34+H35,2)</f>
        <v>337809.5</v>
      </c>
      <c r="I36" s="38"/>
      <c r="J36" s="38"/>
      <c r="K36" s="38"/>
    </row>
    <row r="37" spans="1:11" ht="21" x14ac:dyDescent="0.4">
      <c r="A37" s="43"/>
      <c r="B37" s="44"/>
      <c r="C37" s="45"/>
      <c r="D37" s="46"/>
      <c r="E37" s="45"/>
      <c r="F37" s="45"/>
      <c r="G37" s="45"/>
      <c r="H37" s="47"/>
      <c r="I37" s="38"/>
      <c r="J37" s="38"/>
      <c r="K37" s="38"/>
    </row>
    <row r="38" spans="1:11" ht="21" x14ac:dyDescent="0.4">
      <c r="A38" s="122" t="s">
        <v>68</v>
      </c>
      <c r="B38" s="123"/>
      <c r="C38" s="123"/>
      <c r="D38" s="123"/>
      <c r="E38" s="48"/>
      <c r="F38" s="48"/>
      <c r="G38" s="48"/>
      <c r="H38" s="49"/>
      <c r="I38" s="38"/>
      <c r="J38" s="38"/>
      <c r="K38" s="38"/>
    </row>
    <row r="39" spans="1:11" ht="27" customHeight="1" x14ac:dyDescent="0.4">
      <c r="A39" s="50"/>
      <c r="B39" s="51"/>
      <c r="C39" s="48"/>
      <c r="D39" s="52"/>
      <c r="E39" s="48"/>
      <c r="F39" s="48"/>
      <c r="G39" s="48"/>
      <c r="H39" s="49"/>
      <c r="I39" s="53"/>
      <c r="J39" s="53"/>
      <c r="K39" s="53"/>
    </row>
    <row r="40" spans="1:11" ht="20.399999999999999" x14ac:dyDescent="0.3">
      <c r="A40" s="54"/>
      <c r="B40" s="55"/>
      <c r="C40" s="55"/>
      <c r="D40" s="4"/>
      <c r="E40" s="56"/>
      <c r="F40" s="56"/>
      <c r="G40" s="55"/>
      <c r="H40" s="57"/>
      <c r="I40" s="53"/>
      <c r="J40" s="53"/>
      <c r="K40" s="53"/>
    </row>
    <row r="41" spans="1:11" ht="19.5" customHeight="1" x14ac:dyDescent="0.4">
      <c r="A41" s="58" t="s">
        <v>11</v>
      </c>
      <c r="B41" s="59"/>
      <c r="C41" s="59"/>
      <c r="D41" s="60" t="s">
        <v>12</v>
      </c>
      <c r="E41" s="102"/>
      <c r="F41" s="102"/>
      <c r="G41" s="61"/>
      <c r="H41" s="62"/>
      <c r="I41" s="53"/>
      <c r="J41" s="53"/>
      <c r="K41" s="53"/>
    </row>
    <row r="42" spans="1:11" ht="21" x14ac:dyDescent="0.4">
      <c r="A42" s="63" t="s">
        <v>3</v>
      </c>
      <c r="B42" s="60"/>
      <c r="C42" s="64"/>
      <c r="D42" s="64" t="s">
        <v>65</v>
      </c>
      <c r="E42" s="65"/>
      <c r="F42" s="65"/>
      <c r="G42" s="66"/>
      <c r="H42" s="57"/>
      <c r="I42" s="53"/>
      <c r="J42" s="53"/>
      <c r="K42" s="53"/>
    </row>
    <row r="43" spans="1:11" ht="21.6" thickBot="1" x14ac:dyDescent="0.45">
      <c r="A43" s="67" t="s">
        <v>9</v>
      </c>
      <c r="B43" s="68"/>
      <c r="C43" s="68"/>
      <c r="D43" s="68" t="s">
        <v>66</v>
      </c>
      <c r="E43" s="69"/>
      <c r="F43" s="69"/>
      <c r="G43" s="69"/>
      <c r="H43" s="70"/>
      <c r="I43" s="71"/>
      <c r="J43" s="71"/>
      <c r="K43" s="71"/>
    </row>
  </sheetData>
  <mergeCells count="20">
    <mergeCell ref="H14:H15"/>
    <mergeCell ref="A36:G36"/>
    <mergeCell ref="D14:D15"/>
    <mergeCell ref="F14:F15"/>
    <mergeCell ref="D4:H4"/>
    <mergeCell ref="D5:H5"/>
    <mergeCell ref="D6:H6"/>
    <mergeCell ref="E11:H11"/>
    <mergeCell ref="D12:H12"/>
    <mergeCell ref="D8:H8"/>
    <mergeCell ref="D10:H10"/>
    <mergeCell ref="D9:H9"/>
    <mergeCell ref="E14:E15"/>
    <mergeCell ref="C14:C15"/>
    <mergeCell ref="A34:G34"/>
    <mergeCell ref="A35:G35"/>
    <mergeCell ref="E41:F41"/>
    <mergeCell ref="A38:D38"/>
    <mergeCell ref="A14:A15"/>
    <mergeCell ref="G14:G15"/>
  </mergeCells>
  <phoneticPr fontId="4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Felipe</cp:lastModifiedBy>
  <cp:lastPrinted>2021-07-23T16:20:26Z</cp:lastPrinted>
  <dcterms:created xsi:type="dcterms:W3CDTF">2009-01-15T18:57:41Z</dcterms:created>
  <dcterms:modified xsi:type="dcterms:W3CDTF">2021-07-23T16:21:23Z</dcterms:modified>
</cp:coreProperties>
</file>